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Елис.15б" sheetId="1" r:id="rId1"/>
  </sheets>
  <externalReferences>
    <externalReference r:id="rId2"/>
  </externalReferences>
  <definedNames>
    <definedName name="Z_6E36EA37_049E_4FAE_B719_2847CD16F858_.wvu.Cols" localSheetId="0" hidden="1">Елис.15б!$F:$H,Елис.15б!$L:$O</definedName>
    <definedName name="Z_6E36EA37_049E_4FAE_B719_2847CD16F858_.wvu.Rows" localSheetId="0" hidden="1">Елис.15б!$42:$45</definedName>
    <definedName name="Z_73C0D023_21BD_4441_8EFA_957546C15799_.wvu.Cols" localSheetId="0" hidden="1">Елис.15б!$F:$H,Елис.15б!$L:$O</definedName>
    <definedName name="Z_73C0D023_21BD_4441_8EFA_957546C15799_.wvu.Rows" localSheetId="0" hidden="1">Елис.15б!$42:$45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I39" s="1"/>
  <c r="F40"/>
  <c r="N39"/>
  <c r="L39"/>
  <c r="F39"/>
  <c r="O38"/>
  <c r="M38"/>
  <c r="F38"/>
  <c r="O37"/>
  <c r="M37"/>
  <c r="F37"/>
  <c r="O36"/>
  <c r="M36"/>
  <c r="F36"/>
  <c r="O35"/>
  <c r="M35"/>
  <c r="F35"/>
  <c r="F32" s="1"/>
  <c r="O34"/>
  <c r="M34"/>
  <c r="I32" s="1"/>
  <c r="F34"/>
  <c r="O32"/>
  <c r="N32"/>
  <c r="L32"/>
  <c r="O31"/>
  <c r="M31"/>
  <c r="F31"/>
  <c r="O30"/>
  <c r="M30"/>
  <c r="F30"/>
  <c r="O29"/>
  <c r="M29"/>
  <c r="F29"/>
  <c r="O28"/>
  <c r="M28"/>
  <c r="M25" s="1"/>
  <c r="F28"/>
  <c r="O27"/>
  <c r="O25" s="1"/>
  <c r="M27"/>
  <c r="F27"/>
  <c r="F26" s="1"/>
  <c r="N25"/>
  <c r="L25"/>
  <c r="G24"/>
  <c r="I56"/>
  <c r="E3"/>
  <c r="O50" l="1"/>
  <c r="O54" s="1"/>
  <c r="O57" s="1"/>
  <c r="F50"/>
  <c r="L50"/>
  <c r="L54" s="1"/>
  <c r="L57" s="1"/>
  <c r="O39"/>
  <c r="N50"/>
  <c r="N54" s="1"/>
  <c r="N57" s="1"/>
  <c r="F54"/>
  <c r="F57" s="1"/>
  <c r="G44"/>
  <c r="H44" s="1"/>
  <c r="G42"/>
  <c r="H42" s="1"/>
  <c r="G33"/>
  <c r="H33" s="1"/>
  <c r="H47"/>
  <c r="G49"/>
  <c r="H49" s="1"/>
  <c r="I25"/>
  <c r="I50" s="1"/>
  <c r="H34"/>
  <c r="G27"/>
  <c r="G28"/>
  <c r="H28" s="1"/>
  <c r="G29"/>
  <c r="H29" s="1"/>
  <c r="G30"/>
  <c r="H30" s="1"/>
  <c r="G31"/>
  <c r="H31" s="1"/>
  <c r="G32"/>
  <c r="H32" s="1"/>
  <c r="M32"/>
  <c r="M50" s="1"/>
  <c r="M54" s="1"/>
  <c r="M57" s="1"/>
  <c r="G34"/>
  <c r="G35"/>
  <c r="H35" s="1"/>
  <c r="G36"/>
  <c r="H36" s="1"/>
  <c r="G37"/>
  <c r="H37" s="1"/>
  <c r="G38"/>
  <c r="H38" s="1"/>
  <c r="G39"/>
  <c r="H39" s="1"/>
  <c r="M39"/>
  <c r="G40"/>
  <c r="H40" s="1"/>
  <c r="G41"/>
  <c r="H41" s="1"/>
  <c r="G43"/>
  <c r="H43" s="1"/>
  <c r="G45"/>
  <c r="H45" s="1"/>
  <c r="G46"/>
  <c r="H46" s="1"/>
  <c r="G47"/>
  <c r="G48"/>
  <c r="H48" s="1"/>
  <c r="I54" l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<sst xmlns="http://schemas.openxmlformats.org/spreadsheetml/2006/main" count="65" uniqueCount="54">
  <si>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ул.Елисеева,15Б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</si>
  <si>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</si>
  <si>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</si>
  <si>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</si>
  <si>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</si>
  <si>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</si>
  <si>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</si>
  <si>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01.03.2010г</t>
  </si>
  <si>
    <t>Услуги</t>
  </si>
  <si>
    <t>начислено</t>
  </si>
  <si>
    <t>оплачено</t>
  </si>
  <si>
    <t>задолженность с нарастающим итогом с 01.03.2010г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</si>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</sst>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7" sqref="I37"/>
    </sheetView>
  </sheetViews>
  <sheetFormatPr defaultColWidth="9.140625" defaultRowHeight="12.75"/>
  <cols>
    <col min="1" max="3" width="9.140625" style="1"/>
    <col min="4" max="4" width="26.71093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7.2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12.75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8090.8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8090.8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2009468.47</v>
      </c>
      <c r="F10" s="25"/>
      <c r="G10" s="23"/>
      <c r="H10" s="23"/>
      <c r="I10" s="25">
        <v>2051241.31</v>
      </c>
      <c r="J10" s="26">
        <v>335198.36</v>
      </c>
    </row>
    <row r="11" spans="1:10" ht="14.45" customHeight="1">
      <c r="A11" s="93" t="s">
        <v>14</v>
      </c>
      <c r="B11" s="94"/>
      <c r="C11" s="94"/>
      <c r="D11" s="95"/>
      <c r="E11" s="25">
        <v>965298.43</v>
      </c>
      <c r="F11" s="25"/>
      <c r="G11" s="23"/>
      <c r="H11" s="23"/>
      <c r="I11" s="25">
        <v>1023054.49</v>
      </c>
      <c r="J11" s="26">
        <v>165954.28</v>
      </c>
    </row>
    <row r="12" spans="1:10" ht="13.9" customHeight="1">
      <c r="A12" s="93" t="s">
        <v>15</v>
      </c>
      <c r="B12" s="94"/>
      <c r="C12" s="94"/>
      <c r="D12" s="95"/>
      <c r="E12" s="25">
        <v>288249.42</v>
      </c>
      <c r="F12" s="25"/>
      <c r="G12" s="23"/>
      <c r="H12" s="23"/>
      <c r="I12" s="25">
        <v>298239.78999999998</v>
      </c>
      <c r="J12" s="26">
        <v>46941.11</v>
      </c>
    </row>
    <row r="13" spans="1:10" ht="16.5" customHeight="1">
      <c r="A13" s="93" t="s">
        <v>16</v>
      </c>
      <c r="B13" s="94"/>
      <c r="C13" s="94"/>
      <c r="D13" s="95"/>
      <c r="E13" s="25">
        <v>241170.19</v>
      </c>
      <c r="F13" s="25"/>
      <c r="G13" s="23"/>
      <c r="H13" s="23"/>
      <c r="I13" s="25">
        <v>248746.61</v>
      </c>
      <c r="J13" s="26">
        <v>39736.42</v>
      </c>
    </row>
    <row r="14" spans="1:10" ht="14.45" customHeight="1">
      <c r="A14" s="86" t="s">
        <v>17</v>
      </c>
      <c r="B14" s="86"/>
      <c r="C14" s="86"/>
      <c r="D14" s="86"/>
      <c r="E14" s="25">
        <v>999823.93</v>
      </c>
      <c r="F14" s="25"/>
      <c r="G14" s="23"/>
      <c r="H14" s="23"/>
      <c r="I14" s="25">
        <v>975012.86</v>
      </c>
      <c r="J14" s="26">
        <v>160011.75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5.75" customHeight="1">
      <c r="A16" s="99" t="s">
        <v>19</v>
      </c>
      <c r="B16" s="100"/>
      <c r="C16" s="100"/>
      <c r="D16" s="101"/>
      <c r="E16" s="25">
        <v>1449829.87</v>
      </c>
      <c r="F16" s="25"/>
      <c r="G16" s="23"/>
      <c r="H16" s="23"/>
      <c r="I16" s="25">
        <v>1485903.13</v>
      </c>
      <c r="J16" s="26">
        <v>223575.62</v>
      </c>
    </row>
    <row r="17" spans="1:15" ht="15.75">
      <c r="A17" s="86" t="s">
        <v>20</v>
      </c>
      <c r="B17" s="86"/>
      <c r="C17" s="86"/>
      <c r="D17" s="86"/>
      <c r="E17" s="25">
        <v>127870.93</v>
      </c>
      <c r="F17" s="25"/>
      <c r="G17" s="23"/>
      <c r="H17" s="23"/>
      <c r="I17" s="25">
        <v>131259.16</v>
      </c>
      <c r="J17" s="26">
        <v>20149.419999999998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>
        <v>253860.71</v>
      </c>
      <c r="F19" s="25"/>
      <c r="G19" s="23"/>
      <c r="H19" s="23"/>
      <c r="I19" s="25">
        <v>260625.11</v>
      </c>
      <c r="J19" s="26">
        <v>39976.9</v>
      </c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-178035.88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80301.790000000008</v>
      </c>
      <c r="L25" s="71">
        <f>SUM(L27:L31)</f>
        <v>263647.01</v>
      </c>
      <c r="M25" s="71">
        <f t="shared" ref="M25:O25" si="0">SUM(M27:M31)</f>
        <v>311103.4718</v>
      </c>
      <c r="N25" s="71">
        <f t="shared" si="0"/>
        <v>0</v>
      </c>
      <c r="O25" s="71">
        <f t="shared" si="0"/>
        <v>0</v>
      </c>
    </row>
    <row r="26" spans="1:15" ht="32.2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28923.75</v>
      </c>
      <c r="L27" s="41">
        <v>16113.62</v>
      </c>
      <c r="M27" s="41">
        <f t="shared" ref="M27:M31" si="3">L27*118%</f>
        <v>19014.071599999999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8341.7000000000007</v>
      </c>
      <c r="L28" s="41">
        <v>4854.45</v>
      </c>
      <c r="M28" s="41">
        <f t="shared" si="3"/>
        <v>5728.2509999999993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5987.54</v>
      </c>
      <c r="L29" s="41">
        <v>46025</v>
      </c>
      <c r="M29" s="41">
        <f t="shared" si="3"/>
        <v>54309.5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106291.73</v>
      </c>
      <c r="M30" s="41">
        <f t="shared" si="3"/>
        <v>125424.24139999998</v>
      </c>
      <c r="N30" s="41"/>
      <c r="O30" s="41">
        <f t="shared" si="5"/>
        <v>0</v>
      </c>
    </row>
    <row r="31" spans="1:15" ht="44.2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37048.800000000003</v>
      </c>
      <c r="L31" s="41">
        <v>90362.21</v>
      </c>
      <c r="M31" s="41">
        <f t="shared" si="3"/>
        <v>106627.4078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237282.12999999998</v>
      </c>
      <c r="L32" s="71">
        <f>SUM(L34:L38)</f>
        <v>78530.070000000007</v>
      </c>
      <c r="M32" s="71">
        <f t="shared" ref="M32:O32" si="6">SUM(M34:M38)</f>
        <v>92665.482599999988</v>
      </c>
      <c r="N32" s="71">
        <f t="shared" si="6"/>
        <v>90974.250000000015</v>
      </c>
      <c r="O32" s="71">
        <f t="shared" si="6"/>
        <v>91554.66571500001</v>
      </c>
    </row>
    <row r="33" spans="1:15" ht="32.2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109172.1</v>
      </c>
      <c r="L34" s="41">
        <v>32321.279999999999</v>
      </c>
      <c r="M34" s="41">
        <f t="shared" ref="M34:M38" si="7">L34*118%</f>
        <v>38139.110399999998</v>
      </c>
      <c r="N34" s="41">
        <v>60849.37</v>
      </c>
      <c r="O34" s="41">
        <f t="shared" ref="O34:O38" si="8">N34*$O$23</f>
        <v>61237.588980600005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26646.82</v>
      </c>
      <c r="L35" s="41">
        <v>9732.91</v>
      </c>
      <c r="M35" s="41">
        <f t="shared" si="7"/>
        <v>11484.833799999999</v>
      </c>
      <c r="N35" s="41">
        <v>12428.78</v>
      </c>
      <c r="O35" s="41">
        <f t="shared" si="8"/>
        <v>12508.075616400001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18380.39</v>
      </c>
      <c r="L36" s="41">
        <v>534.72</v>
      </c>
      <c r="M36" s="41">
        <f t="shared" si="7"/>
        <v>630.96960000000001</v>
      </c>
      <c r="N36" s="41">
        <v>8492.68</v>
      </c>
      <c r="O36" s="41">
        <f>N36*$O$23</f>
        <v>8546.8632984000014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8127.42+11700</f>
        <v>19827.419999999998</v>
      </c>
      <c r="L37" s="41">
        <v>5060.04</v>
      </c>
      <c r="M37" s="41">
        <f t="shared" si="7"/>
        <v>5970.8471999999992</v>
      </c>
      <c r="N37" s="42">
        <v>0</v>
      </c>
      <c r="O37" s="41">
        <f t="shared" si="8"/>
        <v>0</v>
      </c>
    </row>
    <row r="38" spans="1:15" ht="42.7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63255.4</v>
      </c>
      <c r="L38" s="41">
        <v>30881.119999999999</v>
      </c>
      <c r="M38" s="41">
        <f t="shared" si="7"/>
        <v>36439.721599999997</v>
      </c>
      <c r="N38" s="41">
        <v>9203.42</v>
      </c>
      <c r="O38" s="41">
        <f t="shared" si="8"/>
        <v>9262.1378196000005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386728.76</v>
      </c>
      <c r="L39" s="45">
        <f>SUM(L40:L48)</f>
        <v>11536.54</v>
      </c>
      <c r="M39" s="45">
        <f t="shared" ref="M39:O39" si="10">SUM(M40:M48)</f>
        <v>13613.117199999999</v>
      </c>
      <c r="N39" s="45">
        <f t="shared" si="10"/>
        <v>361233</v>
      </c>
      <c r="O39" s="45">
        <f t="shared" si="10"/>
        <v>363537.66654000001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277380.3</v>
      </c>
      <c r="L40" s="41">
        <v>883.18</v>
      </c>
      <c r="M40" s="41">
        <f t="shared" ref="M40:M48" si="11">L40*118%</f>
        <v>1042.1523999999999</v>
      </c>
      <c r="N40" s="41">
        <v>268492.61</v>
      </c>
      <c r="O40" s="41">
        <f t="shared" ref="O40:O45" si="12">N40*$O$23</f>
        <v>270205.59285179997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55867.51</v>
      </c>
      <c r="L41" s="41">
        <v>261.06</v>
      </c>
      <c r="M41" s="41">
        <f t="shared" si="11"/>
        <v>308.05079999999998</v>
      </c>
      <c r="N41" s="41">
        <v>54127.31</v>
      </c>
      <c r="O41" s="41">
        <f t="shared" si="12"/>
        <v>54472.642237799999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3139.84</v>
      </c>
      <c r="L46" s="41">
        <v>106.93</v>
      </c>
      <c r="M46" s="41">
        <f t="shared" si="11"/>
        <v>126.17740000000001</v>
      </c>
      <c r="N46" s="41">
        <v>2725.65</v>
      </c>
      <c r="O46" s="41">
        <f>N46*$O$23</f>
        <v>2743.0396470000001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7806.57</v>
      </c>
      <c r="L47" s="41">
        <v>4204.04</v>
      </c>
      <c r="M47" s="41">
        <f t="shared" si="11"/>
        <v>4960.7671999999993</v>
      </c>
      <c r="N47" s="42">
        <v>0</v>
      </c>
      <c r="O47" s="41">
        <f t="shared" ref="O47:O48" si="13">N47*$O$23</f>
        <v>0</v>
      </c>
    </row>
    <row r="48" spans="1:15" ht="41.2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42534.54</v>
      </c>
      <c r="L48" s="41">
        <v>6081.33</v>
      </c>
      <c r="M48" s="41">
        <f t="shared" si="11"/>
        <v>7175.9694</v>
      </c>
      <c r="N48" s="41">
        <v>35887.43</v>
      </c>
      <c r="O48" s="41">
        <f t="shared" si="13"/>
        <v>36116.391803400002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894.15</v>
      </c>
      <c r="L49" s="41">
        <v>712.1</v>
      </c>
      <c r="M49" s="41">
        <f>L49*118%</f>
        <v>840.27800000000002</v>
      </c>
      <c r="N49" s="41">
        <v>900.71</v>
      </c>
      <c r="O49" s="41">
        <f>N49*$O$23-1.97</f>
        <v>904.48652980000008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705206.83</v>
      </c>
      <c r="L50" s="46">
        <f>L25+L32+L39+L49</f>
        <v>354425.72</v>
      </c>
      <c r="M50" s="46">
        <f t="shared" ref="M50:O50" si="14">M25+M32+M39+M49</f>
        <v>418222.34959999996</v>
      </c>
      <c r="N50" s="46">
        <f t="shared" si="14"/>
        <v>453107.96</v>
      </c>
      <c r="O50" s="46">
        <f t="shared" si="14"/>
        <v>455996.81878480001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175560.9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113384.49</v>
      </c>
      <c r="L52" s="41"/>
      <c r="M52" s="41"/>
      <c r="N52" s="41"/>
      <c r="O52" s="41"/>
    </row>
    <row r="53" spans="1:15" ht="18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78150.98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1072303.2</v>
      </c>
      <c r="L54" s="46">
        <f t="shared" ref="L54:O54" si="15">L50</f>
        <v>354425.72</v>
      </c>
      <c r="M54" s="46">
        <f t="shared" si="15"/>
        <v>418222.34959999996</v>
      </c>
      <c r="N54" s="46">
        <f t="shared" si="15"/>
        <v>453107.96</v>
      </c>
      <c r="O54" s="46">
        <f t="shared" si="15"/>
        <v>455996.81878480001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1449829.87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1485903.13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199490.79000000027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Елис.15б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2013-05-24T08:56:48Z</dcterms:created>
  <dcterms:modified xsi:type="dcterms:W3CDTF">2014-05-12T11:18:20Z</dcterms:modified>
</cp:coreProperties>
</file>